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 tabRatio="798" firstSheet="1" activeTab="1"/>
  </bookViews>
  <sheets>
    <sheet name="Datos" sheetId="10" state="hidden" r:id="rId1"/>
    <sheet name="TAPA" sheetId="35" r:id="rId2"/>
    <sheet name="Operador PA" sheetId="6" r:id="rId3"/>
    <sheet name="1-I" sheetId="11" r:id="rId4"/>
    <sheet name="1-R" sheetId="29" r:id="rId5"/>
    <sheet name="6-I" sheetId="39" r:id="rId6"/>
    <sheet name="6-R" sheetId="40" r:id="rId7"/>
  </sheets>
  <definedNames>
    <definedName name="_xlnm.Print_Area" localSheetId="3">'1-I'!$B$2:$E$37</definedName>
    <definedName name="_xlnm.Print_Area" localSheetId="4">'1-R'!$B$2:$E$37</definedName>
    <definedName name="_xlnm.Print_Area" localSheetId="5">'6-I'!$B$2:$E$37</definedName>
    <definedName name="_xlnm.Print_Area" localSheetId="6">'6-R'!$B$2:$E$37</definedName>
    <definedName name="_xlnm.Print_Area" localSheetId="2">'Operador PA'!$B$2:$J$35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40" l="1"/>
  <c r="D11" i="40"/>
  <c r="D11" i="39"/>
  <c r="D11" i="29"/>
  <c r="E37" i="40"/>
  <c r="E7" i="40"/>
  <c r="D7" i="40"/>
  <c r="E37" i="39"/>
  <c r="E7" i="39"/>
  <c r="D7" i="39"/>
  <c r="B2" i="39"/>
  <c r="B7" i="11"/>
  <c r="I11" i="6" l="1"/>
  <c r="I8" i="6"/>
  <c r="D13" i="6"/>
  <c r="D9" i="6"/>
  <c r="D10" i="6"/>
  <c r="D11" i="6"/>
  <c r="D8" i="6"/>
  <c r="F7" i="39" l="1"/>
  <c r="F7" i="40"/>
  <c r="D11" i="11"/>
  <c r="D18" i="35"/>
  <c r="D14" i="6" s="1"/>
  <c r="F7" i="29" l="1"/>
  <c r="E7" i="29" l="1"/>
  <c r="D7" i="29"/>
  <c r="B4" i="35" l="1"/>
  <c r="E37" i="29"/>
  <c r="B2" i="29"/>
  <c r="E37" i="11"/>
  <c r="B2" i="11"/>
  <c r="C4" i="6" l="1"/>
  <c r="E7" i="11" l="1"/>
  <c r="D7" i="11"/>
  <c r="F7" i="11"/>
</calcChain>
</file>

<file path=xl/sharedStrings.xml><?xml version="1.0" encoding="utf-8"?>
<sst xmlns="http://schemas.openxmlformats.org/spreadsheetml/2006/main" count="303" uniqueCount="143">
  <si>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</si>
  <si>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</si>
  <si>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</si>
  <si>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</si>
  <si>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</si>
  <si>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</si>
  <si>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</si>
  <si>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</si>
  <si>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</si>
  <si>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</si>
  <si>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</si>
  <si>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</si>
  <si>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</si>
  <si>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</si>
  <si>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</si>
  <si>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</si>
  <si>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</si>
  <si>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</si>
  <si>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</si>
  <si>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</si>
  <si>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</si>
  <si>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</si>
  <si>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</si>
  <si>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</si>
  <si>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</si>
  <si>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</si>
  <si>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</si>
  <si>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</si>
  <si>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</si>
  <si>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</si>
  <si>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</si>
  <si>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</si>
  <si>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</si>
  <si>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</si>
  <si>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</si>
  <si>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</si>
  <si>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</si>
  <si>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</si>
  <si>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</si>
  <si>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</si>
  <si>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</si>
  <si>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</si>
  <si>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</si>
  <si>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</si>
  <si>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</si>
  <si>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</si>
  <si>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</si>
  <si>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</si>
  <si>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</si>
  <si>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</si>
  <si>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</si>
  <si>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</si>
  <si>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</si>
  <si>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</si>
  <si>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</si>
  <si>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</si>
  <si>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</si>
  <si>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</si>
  <si>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</si>
  <si>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</si>
  <si>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</si>
  <si>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</si>
  <si>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</si>
  <si>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</si>
  <si>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</si>
  <si>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</si>
  <si>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</si>
  <si>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</si>
  <si>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</si>
  <si>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</si>
  <si>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</si>
  <si>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</si>
  <si>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</si>
  <si>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</si>
  <si>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</si>
  <si>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</si>
  <si>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</si>
  <si>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</si>
  <si>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</si>
  <si>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</si>
  <si>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</si>
  <si>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</si>
  <si>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</si>
  <si>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</si>
  <si>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</si>
  <si>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</si>
  <si>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</si>
  <si>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</si>
  <si>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</si>
  <si>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</si>
  <si>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</si>
  <si>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</si>
  <si>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</si>
  <si>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</si>
  <si>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</si>
  <si>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</si>
  <si>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</si>
  <si>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</si>
  <si>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</si>
  <si>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</si>
  <si>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</si>
  <si>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</si>
  <si>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</si>
  <si>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</si>
  <si>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</si>
  <si>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</si>
  <si>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</si>
  <si>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</si>
  <si>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</si>
  <si>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</si>
  <si>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</si>
  <si>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</si>
  <si>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</si>
  <si>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</si>
  <si>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</si>
  <si>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</si>
  <si>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</si>
  <si>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</si>
  <si>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</si>
  <si>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</si>
  <si>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</si>
  <si>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</si>
  <si>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</si>
  <si>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</si>
  <si>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</si>
  <si>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</si>
  <si>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IDA</t>
  </si>
  <si>
    <t>REGRESO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</si>
  <si>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</si>
  <si>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</si>
  <si>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</si>
  <si>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</si>
  <si>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</si>
  <si>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</si>
  <si>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</si>
  <si>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</si>
  <si>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</si>
  <si>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Hospital Regional</t>
  </si>
  <si>
    <t>SI</t>
  </si>
  <si>
    <t>Baja</t>
  </si>
  <si>
    <t>21:00-21:59</t>
  </si>
  <si>
    <t>22:00-22:59</t>
  </si>
  <si>
    <t>23:00-23:59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</si>
</sst>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25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25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25">
      <c r="B4" t="s">
        <v>44</v>
      </c>
      <c r="C4" t="s">
        <v>53</v>
      </c>
      <c r="K4" t="s">
        <v>67</v>
      </c>
      <c r="M4" t="s">
        <v>80</v>
      </c>
    </row>
    <row r="5" spans="2:21" x14ac:dyDescent="0.25">
      <c r="B5" t="s">
        <v>47</v>
      </c>
      <c r="C5" t="s">
        <v>54</v>
      </c>
      <c r="K5" t="s">
        <v>68</v>
      </c>
      <c r="M5" t="s">
        <v>81</v>
      </c>
    </row>
    <row r="6" spans="2:21" x14ac:dyDescent="0.25">
      <c r="B6" t="s">
        <v>36</v>
      </c>
      <c r="C6" t="s">
        <v>52</v>
      </c>
      <c r="M6" t="s">
        <v>82</v>
      </c>
    </row>
    <row r="7" spans="2:21" x14ac:dyDescent="0.25">
      <c r="B7" t="s">
        <v>39</v>
      </c>
      <c r="C7" t="s">
        <v>55</v>
      </c>
    </row>
    <row r="8" spans="2:21" x14ac:dyDescent="0.25">
      <c r="B8" t="s">
        <v>42</v>
      </c>
      <c r="C8" t="s">
        <v>56</v>
      </c>
    </row>
    <row r="9" spans="2:21" x14ac:dyDescent="0.25">
      <c r="B9" t="s">
        <v>45</v>
      </c>
      <c r="C9" t="s">
        <v>57</v>
      </c>
    </row>
    <row r="10" spans="2:21" x14ac:dyDescent="0.25">
      <c r="B10" t="s">
        <v>48</v>
      </c>
      <c r="C10" t="s">
        <v>58</v>
      </c>
    </row>
    <row r="11" spans="2:21" x14ac:dyDescent="0.25">
      <c r="B11" t="s">
        <v>40</v>
      </c>
      <c r="C11" t="s">
        <v>59</v>
      </c>
    </row>
    <row r="12" spans="2:21" x14ac:dyDescent="0.25">
      <c r="B12" t="s">
        <v>43</v>
      </c>
      <c r="C12" t="s">
        <v>60</v>
      </c>
    </row>
    <row r="13" spans="2:21" x14ac:dyDescent="0.25">
      <c r="B13" t="s">
        <v>46</v>
      </c>
      <c r="C13" t="s">
        <v>61</v>
      </c>
    </row>
    <row r="14" spans="2:21" x14ac:dyDescent="0.25">
      <c r="B14" t="s">
        <v>49</v>
      </c>
      <c r="C14" t="s">
        <v>62</v>
      </c>
    </row>
    <row r="15" spans="2:21" x14ac:dyDescent="0.25">
      <c r="B15" t="s">
        <v>37</v>
      </c>
      <c r="C15" t="s">
        <v>63</v>
      </c>
    </row>
    <row r="16" spans="2:21" x14ac:dyDescent="0.25">
      <c r="B16" t="s">
        <v>35</v>
      </c>
      <c r="C16" t="s">
        <v>64</v>
      </c>
    </row>
    <row r="18" spans="1:1" x14ac:dyDescent="0.25">
      <c r="A18" s="2" t="s">
        <v>27</v>
      </c>
    </row>
    <row r="19" spans="1:1" x14ac:dyDescent="0.25">
      <c r="A19" t="s">
        <v>28</v>
      </c>
    </row>
    <row r="20" spans="1:1" x14ac:dyDescent="0.25">
      <c r="A20" t="s">
        <v>90</v>
      </c>
    </row>
    <row r="22" spans="1:1" x14ac:dyDescent="0.25">
      <c r="A22" s="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6" spans="1:1" x14ac:dyDescent="0.25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I13" sqref="I13:J13"/>
    </sheetView>
  </sheetViews>
  <sheetFormatPr baseColWidth="10" defaultRowHeight="16.5" x14ac:dyDescent="0.3"/>
  <cols>
    <col min="1" max="1" width="3.28515625" style="14" customWidth="1"/>
    <col min="2" max="2" width="20" style="15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4" customFormat="1" ht="15" x14ac:dyDescent="0.25"/>
    <row r="4" spans="1:10" ht="81" customHeight="1" x14ac:dyDescent="0.3">
      <c r="B4" s="49" t="str">
        <f>+D12&amp;"_"&amp;D13&amp;"_"&amp;D14&amp;"_"&amp;D15&amp;"_"&amp;I12&amp;"_"&amp;YEAR(D17)&amp;"_"&amp;I13</f>
        <v>POR_XII_PUNTA ARENAS_PA_ESTIVAL_2017_3</v>
      </c>
      <c r="C4" s="49"/>
      <c r="D4" s="49"/>
      <c r="E4" s="49"/>
      <c r="F4" s="49"/>
      <c r="G4" s="49"/>
      <c r="H4" s="49"/>
      <c r="I4" s="49"/>
      <c r="J4" s="49"/>
    </row>
    <row r="5" spans="1:10" s="37" customFormat="1" ht="15.75" x14ac:dyDescent="0.3">
      <c r="A5" s="36"/>
      <c r="B5" s="14"/>
      <c r="C5" s="14"/>
      <c r="D5" s="14"/>
      <c r="E5" s="14"/>
      <c r="F5" s="14"/>
      <c r="G5" s="14"/>
      <c r="H5" s="14"/>
      <c r="I5" s="14"/>
      <c r="J5" s="14"/>
    </row>
    <row r="6" spans="1:10" s="37" customFormat="1" ht="15.75" x14ac:dyDescent="0.3">
      <c r="A6" s="36"/>
      <c r="B6" s="14"/>
      <c r="C6" s="14"/>
      <c r="D6" s="14"/>
      <c r="E6" s="14"/>
      <c r="F6" s="14"/>
      <c r="G6" s="14"/>
      <c r="H6" s="14"/>
      <c r="I6" s="14"/>
      <c r="J6" s="14"/>
    </row>
    <row r="7" spans="1:10" s="37" customFormat="1" ht="15.75" x14ac:dyDescent="0.3">
      <c r="A7" s="36"/>
      <c r="B7" s="14"/>
      <c r="C7" s="14"/>
      <c r="D7" s="14"/>
      <c r="E7" s="14"/>
      <c r="F7" s="14"/>
      <c r="G7" s="14"/>
      <c r="H7" s="14"/>
      <c r="I7" s="14"/>
      <c r="J7" s="14"/>
    </row>
    <row r="8" spans="1:10" s="37" customFormat="1" ht="15.75" x14ac:dyDescent="0.3">
      <c r="A8" s="36"/>
      <c r="B8" s="14"/>
      <c r="C8" s="14"/>
      <c r="D8" s="14"/>
      <c r="E8" s="14"/>
      <c r="F8" s="14"/>
      <c r="G8" s="14"/>
      <c r="H8" s="14"/>
      <c r="I8" s="14"/>
      <c r="J8" s="14"/>
    </row>
    <row r="9" spans="1:10" s="37" customFormat="1" ht="15.75" x14ac:dyDescent="0.3">
      <c r="A9" s="36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4" customFormat="1" x14ac:dyDescent="0.3">
      <c r="B12" s="51" t="s">
        <v>26</v>
      </c>
      <c r="C12" s="51"/>
      <c r="D12" s="47" t="s">
        <v>128</v>
      </c>
      <c r="E12" s="47"/>
      <c r="F12"/>
      <c r="G12" s="51" t="s">
        <v>32</v>
      </c>
      <c r="H12" s="51"/>
      <c r="I12" s="47" t="s">
        <v>131</v>
      </c>
      <c r="J12" s="47"/>
    </row>
    <row r="13" spans="1:10" s="14" customFormat="1" x14ac:dyDescent="0.3">
      <c r="B13" s="51" t="s">
        <v>29</v>
      </c>
      <c r="C13" s="51"/>
      <c r="D13" s="47" t="s">
        <v>61</v>
      </c>
      <c r="E13" s="47"/>
      <c r="F13"/>
      <c r="G13" s="51" t="s">
        <v>33</v>
      </c>
      <c r="H13" s="51"/>
      <c r="I13" s="47">
        <v>3</v>
      </c>
      <c r="J13" s="47"/>
    </row>
    <row r="14" spans="1:10" s="14" customFormat="1" x14ac:dyDescent="0.3">
      <c r="B14" s="51" t="s">
        <v>30</v>
      </c>
      <c r="C14" s="51"/>
      <c r="D14" s="47" t="s">
        <v>129</v>
      </c>
      <c r="E14" s="47"/>
      <c r="F14"/>
      <c r="G14"/>
      <c r="H14"/>
      <c r="I14"/>
      <c r="J14"/>
    </row>
    <row r="15" spans="1:10" x14ac:dyDescent="0.3">
      <c r="B15" s="51" t="s">
        <v>31</v>
      </c>
      <c r="C15" s="51"/>
      <c r="D15" s="48" t="s">
        <v>130</v>
      </c>
      <c r="E15" s="48"/>
    </row>
    <row r="16" spans="1:10" x14ac:dyDescent="0.3">
      <c r="B16" s="25"/>
      <c r="C16" s="25"/>
    </row>
    <row r="17" spans="2:10" x14ac:dyDescent="0.3">
      <c r="B17" s="51" t="s">
        <v>86</v>
      </c>
      <c r="C17" s="51"/>
      <c r="D17" s="42">
        <v>42744</v>
      </c>
      <c r="F17" s="35" t="s">
        <v>123</v>
      </c>
      <c r="G17" s="50"/>
      <c r="H17" s="50"/>
      <c r="I17" s="50"/>
      <c r="J17" s="50"/>
    </row>
    <row r="18" spans="2:10" x14ac:dyDescent="0.3">
      <c r="B18" s="51" t="s">
        <v>87</v>
      </c>
      <c r="C18" s="51"/>
      <c r="D18" s="42">
        <f>+D17</f>
        <v>42744</v>
      </c>
      <c r="F18" s="35" t="s">
        <v>124</v>
      </c>
      <c r="G18" s="50"/>
      <c r="H18" s="50"/>
      <c r="I18" s="50"/>
      <c r="J18" s="50"/>
    </row>
    <row r="22" spans="2:10" x14ac:dyDescent="0.3">
      <c r="F22" s="27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5"/>
  <sheetViews>
    <sheetView zoomScale="70" zoomScaleNormal="70" workbookViewId="0">
      <selection activeCell="G47" sqref="G47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71" t="s">
        <v>24</v>
      </c>
      <c r="C2" s="71"/>
      <c r="D2" s="71"/>
      <c r="E2" s="71"/>
      <c r="F2" s="71"/>
      <c r="G2" s="71"/>
      <c r="H2" s="71"/>
      <c r="I2" s="71"/>
      <c r="J2" s="71"/>
    </row>
    <row r="3" spans="1:10" customFormat="1" ht="15" x14ac:dyDescent="0.25"/>
    <row r="4" spans="1:10" s="34" customFormat="1" ht="18.75" x14ac:dyDescent="0.3">
      <c r="A4" s="33"/>
      <c r="B4" s="26" t="s">
        <v>113</v>
      </c>
      <c r="C4" s="72" t="str">
        <f>+D8&amp;"_"&amp;D9&amp;"_"&amp;D10&amp;"_"&amp;D11&amp;"_"&amp;I8&amp;"_"&amp;YEAR(D13)&amp;"_"&amp;I11</f>
        <v>POR_XII_PUNTA ARENAS_PA_ESTIVAL_2017_3</v>
      </c>
      <c r="D4" s="72"/>
      <c r="E4" s="72"/>
      <c r="F4" s="72"/>
      <c r="G4" s="72"/>
      <c r="H4" s="72"/>
      <c r="I4" s="72"/>
      <c r="J4" s="72"/>
    </row>
    <row r="6" spans="1:10" ht="18" x14ac:dyDescent="0.35">
      <c r="B6" s="3" t="s">
        <v>23</v>
      </c>
    </row>
    <row r="7" spans="1:10" ht="9" customHeight="1" x14ac:dyDescent="0.35">
      <c r="B7" s="3"/>
    </row>
    <row r="8" spans="1:10" x14ac:dyDescent="0.3">
      <c r="B8" s="51" t="s">
        <v>26</v>
      </c>
      <c r="C8" s="51"/>
      <c r="D8" s="55" t="str">
        <f>+TAPA!D12</f>
        <v>POR</v>
      </c>
      <c r="E8" s="55"/>
      <c r="F8" s="6"/>
      <c r="G8" s="51" t="s">
        <v>32</v>
      </c>
      <c r="H8" s="51"/>
      <c r="I8" s="56" t="str">
        <f>+TAPA!I12</f>
        <v>ESTIVAL</v>
      </c>
      <c r="J8" s="57"/>
    </row>
    <row r="9" spans="1:10" x14ac:dyDescent="0.3">
      <c r="B9" s="51" t="s">
        <v>29</v>
      </c>
      <c r="C9" s="51"/>
      <c r="D9" s="55" t="str">
        <f>+TAPA!D13</f>
        <v>XII</v>
      </c>
      <c r="E9" s="55"/>
      <c r="F9" s="6"/>
      <c r="G9" s="51" t="s">
        <v>121</v>
      </c>
      <c r="H9" s="51"/>
      <c r="I9" s="56"/>
      <c r="J9" s="57"/>
    </row>
    <row r="10" spans="1:10" x14ac:dyDescent="0.3">
      <c r="B10" s="51" t="s">
        <v>30</v>
      </c>
      <c r="C10" s="51"/>
      <c r="D10" s="55" t="str">
        <f>+TAPA!D14</f>
        <v>PUNTA ARENAS</v>
      </c>
      <c r="E10" s="55"/>
      <c r="F10" s="6"/>
      <c r="G10" s="51" t="s">
        <v>117</v>
      </c>
      <c r="H10" s="51"/>
      <c r="I10" s="56" t="s">
        <v>118</v>
      </c>
      <c r="J10" s="57"/>
    </row>
    <row r="11" spans="1:10" x14ac:dyDescent="0.3">
      <c r="B11" s="51" t="s">
        <v>31</v>
      </c>
      <c r="C11" s="51"/>
      <c r="D11" s="55" t="str">
        <f>+TAPA!D15</f>
        <v>PA</v>
      </c>
      <c r="E11" s="55"/>
      <c r="F11" s="6"/>
      <c r="G11" s="51" t="s">
        <v>33</v>
      </c>
      <c r="H11" s="51"/>
      <c r="I11" s="56">
        <f>+TAPA!I13</f>
        <v>3</v>
      </c>
      <c r="J11" s="57"/>
    </row>
    <row r="12" spans="1:10" customFormat="1" ht="15" x14ac:dyDescent="0.25">
      <c r="B12" s="11"/>
      <c r="C12" s="11"/>
      <c r="D12" s="11"/>
      <c r="E12" s="11"/>
      <c r="F12" s="11"/>
      <c r="G12" s="11"/>
      <c r="H12" s="11"/>
      <c r="I12" s="11"/>
    </row>
    <row r="13" spans="1:10" x14ac:dyDescent="0.3">
      <c r="B13" s="51" t="s">
        <v>86</v>
      </c>
      <c r="C13" s="51"/>
      <c r="D13" s="42">
        <f>+TAPA!D17</f>
        <v>42744</v>
      </c>
      <c r="E13" s="6"/>
      <c r="F13" s="6"/>
      <c r="G13"/>
      <c r="H13"/>
    </row>
    <row r="14" spans="1:10" x14ac:dyDescent="0.3">
      <c r="B14" s="51" t="s">
        <v>87</v>
      </c>
      <c r="C14" s="51"/>
      <c r="D14" s="42">
        <f>+TAPA!D18</f>
        <v>42744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25</v>
      </c>
      <c r="G16" s="1"/>
    </row>
    <row r="17" spans="2:10" ht="6.75" customHeight="1" x14ac:dyDescent="0.3"/>
    <row r="18" spans="2:10" x14ac:dyDescent="0.3">
      <c r="B18" s="58" t="s">
        <v>88</v>
      </c>
      <c r="C18" s="59"/>
      <c r="D18" s="60" t="s">
        <v>132</v>
      </c>
      <c r="E18" s="61"/>
      <c r="F18" s="61"/>
      <c r="G18" s="62"/>
      <c r="I18" s="5" t="s">
        <v>13</v>
      </c>
      <c r="J18" t="s">
        <v>135</v>
      </c>
    </row>
    <row r="19" spans="2:10" x14ac:dyDescent="0.3">
      <c r="B19" s="58" t="s">
        <v>8</v>
      </c>
      <c r="C19" s="59"/>
      <c r="D19" s="63">
        <v>400013</v>
      </c>
      <c r="E19" s="64"/>
      <c r="F19" s="64"/>
      <c r="G19" s="65"/>
      <c r="I19"/>
      <c r="J19"/>
    </row>
    <row r="20" spans="2:10" x14ac:dyDescent="0.3">
      <c r="B20" s="58" t="s">
        <v>9</v>
      </c>
      <c r="C20" s="59"/>
      <c r="D20" s="60" t="s">
        <v>133</v>
      </c>
      <c r="E20" s="61"/>
      <c r="F20" s="61"/>
      <c r="G20" s="62"/>
      <c r="I20" s="5" t="s">
        <v>13</v>
      </c>
      <c r="J20" s="13" t="s">
        <v>125</v>
      </c>
    </row>
    <row r="21" spans="2:10" x14ac:dyDescent="0.3">
      <c r="B21" s="58" t="s">
        <v>12</v>
      </c>
      <c r="C21" s="59"/>
      <c r="D21" s="66" t="s">
        <v>134</v>
      </c>
      <c r="E21" s="67"/>
      <c r="F21" s="67"/>
      <c r="G21" s="68"/>
      <c r="I21" s="5" t="s">
        <v>13</v>
      </c>
      <c r="J21" s="43"/>
    </row>
    <row r="22" spans="2:10" customFormat="1" ht="15" x14ac:dyDescent="0.25"/>
    <row r="23" spans="2:10" customFormat="1" ht="18" x14ac:dyDescent="0.35">
      <c r="B23" s="3" t="s">
        <v>114</v>
      </c>
    </row>
    <row r="24" spans="2:10" customFormat="1" ht="6.75" customHeight="1" x14ac:dyDescent="0.25"/>
    <row r="25" spans="2:10" x14ac:dyDescent="0.3">
      <c r="B25" s="51" t="s">
        <v>116</v>
      </c>
      <c r="C25" s="51"/>
      <c r="D25" s="13">
        <v>61</v>
      </c>
      <c r="E25"/>
      <c r="F25"/>
      <c r="G25"/>
      <c r="H25"/>
    </row>
    <row r="26" spans="2:10" x14ac:dyDescent="0.3">
      <c r="B26" s="51" t="s">
        <v>122</v>
      </c>
      <c r="C26" s="51"/>
      <c r="D26" s="13">
        <v>61</v>
      </c>
    </row>
    <row r="27" spans="2:10" x14ac:dyDescent="0.3">
      <c r="B27" s="51" t="s">
        <v>89</v>
      </c>
      <c r="C27" s="51"/>
      <c r="D27" s="13">
        <v>7</v>
      </c>
    </row>
    <row r="29" spans="2:10" ht="18" x14ac:dyDescent="0.35">
      <c r="B29" s="3" t="s">
        <v>115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11</v>
      </c>
      <c r="E31" s="69" t="s">
        <v>3</v>
      </c>
      <c r="F31" s="69"/>
      <c r="G31" s="69" t="s">
        <v>4</v>
      </c>
      <c r="H31" s="70"/>
      <c r="I31" s="12" t="s">
        <v>119</v>
      </c>
      <c r="J31" s="12" t="s">
        <v>120</v>
      </c>
    </row>
    <row r="32" spans="2:10" x14ac:dyDescent="0.3">
      <c r="B32" s="40">
        <v>1</v>
      </c>
      <c r="C32" s="40" t="s">
        <v>10</v>
      </c>
      <c r="D32" s="44">
        <v>15.4</v>
      </c>
      <c r="E32" s="52" t="s">
        <v>136</v>
      </c>
      <c r="F32" s="52"/>
      <c r="G32" s="52" t="s">
        <v>137</v>
      </c>
      <c r="H32" s="53"/>
      <c r="I32" s="45">
        <v>8</v>
      </c>
      <c r="J32" s="40" t="s">
        <v>138</v>
      </c>
    </row>
    <row r="33" spans="2:10" x14ac:dyDescent="0.3">
      <c r="B33" s="40">
        <v>1</v>
      </c>
      <c r="C33" s="40" t="s">
        <v>2</v>
      </c>
      <c r="D33" s="44">
        <v>14.35</v>
      </c>
      <c r="E33" s="52" t="s">
        <v>137</v>
      </c>
      <c r="F33" s="53"/>
      <c r="G33" s="52" t="s">
        <v>136</v>
      </c>
      <c r="H33" s="52"/>
      <c r="I33" s="45">
        <v>8</v>
      </c>
      <c r="J33" s="40" t="s">
        <v>138</v>
      </c>
    </row>
    <row r="34" spans="2:10" x14ac:dyDescent="0.3">
      <c r="B34" s="40">
        <v>6</v>
      </c>
      <c r="C34" s="40" t="s">
        <v>10</v>
      </c>
      <c r="D34" s="44">
        <v>14.25</v>
      </c>
      <c r="E34" s="52" t="s">
        <v>136</v>
      </c>
      <c r="F34" s="52"/>
      <c r="G34" s="53" t="s">
        <v>137</v>
      </c>
      <c r="H34" s="54"/>
      <c r="I34" s="45">
        <v>12</v>
      </c>
      <c r="J34" s="40" t="s">
        <v>138</v>
      </c>
    </row>
    <row r="35" spans="2:10" x14ac:dyDescent="0.3">
      <c r="B35" s="40">
        <v>6</v>
      </c>
      <c r="C35" s="40" t="s">
        <v>2</v>
      </c>
      <c r="D35" s="44">
        <v>13.15</v>
      </c>
      <c r="E35" s="52" t="s">
        <v>137</v>
      </c>
      <c r="F35" s="53"/>
      <c r="G35" s="52" t="s">
        <v>136</v>
      </c>
      <c r="H35" s="52"/>
      <c r="I35" s="45">
        <v>12</v>
      </c>
      <c r="J35" s="40" t="s">
        <v>138</v>
      </c>
    </row>
  </sheetData>
  <mergeCells count="41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21:G21"/>
    <mergeCell ref="D11:E11"/>
    <mergeCell ref="G31:H31"/>
    <mergeCell ref="E32:F32"/>
    <mergeCell ref="E33:F33"/>
    <mergeCell ref="E31:F31"/>
    <mergeCell ref="G32:H32"/>
    <mergeCell ref="G33:H33"/>
    <mergeCell ref="D8:E8"/>
    <mergeCell ref="D9:E9"/>
    <mergeCell ref="B13:C13"/>
    <mergeCell ref="I8:J8"/>
    <mergeCell ref="I9:J9"/>
    <mergeCell ref="I10:J10"/>
    <mergeCell ref="I11:J11"/>
    <mergeCell ref="G11:H11"/>
    <mergeCell ref="E34:F34"/>
    <mergeCell ref="G34:H34"/>
    <mergeCell ref="E35:F35"/>
    <mergeCell ref="G35:H35"/>
    <mergeCell ref="B11:C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</mergeCells>
  <dataValidations count="2">
    <dataValidation allowBlank="1" showInputMessage="1" showErrorMessage="1" prompt="Origen y Destino como LOCALIDAD" sqref="E31:F31 E32:H35"/>
    <dataValidation allowBlank="1" showInputMessage="1" showErrorMessage="1" prompt="Nombre de fantasía del servicio" sqref="I31:I35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F37"/>
  <sheetViews>
    <sheetView topLeftCell="A13" zoomScale="70" zoomScaleNormal="70" workbookViewId="0">
      <selection activeCell="C34" sqref="C34:C3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8.28515625" customWidth="1"/>
    <col min="5" max="5" width="17.7109375" bestFit="1" customWidth="1"/>
    <col min="6" max="6" width="15.28515625" bestFit="1" customWidth="1"/>
  </cols>
  <sheetData>
    <row r="1" spans="2:6" s="14" customFormat="1" x14ac:dyDescent="0.25"/>
    <row r="2" spans="2:6" s="14" customFormat="1" ht="21" x14ac:dyDescent="0.25">
      <c r="B2" s="73" t="str">
        <f>"PROGRAMA DE OPERACIÓN DEL SERVICIO ("&amp;B7&amp;" - "&amp;C7&amp;")"</f>
        <v>PROGRAMA DE OPERACIÓN DEL SERVICIO (1 - IDA)</v>
      </c>
      <c r="C2" s="73"/>
      <c r="D2" s="73"/>
      <c r="E2" s="73"/>
    </row>
    <row r="4" spans="2:6" s="2" customFormat="1" x14ac:dyDescent="0.25">
      <c r="B4" s="2" t="s">
        <v>14</v>
      </c>
    </row>
    <row r="6" spans="2:6" x14ac:dyDescent="0.25">
      <c r="B6" s="7" t="s">
        <v>0</v>
      </c>
      <c r="C6" s="7" t="s">
        <v>1</v>
      </c>
      <c r="D6" s="7" t="s">
        <v>3</v>
      </c>
      <c r="E6" s="7" t="s">
        <v>4</v>
      </c>
      <c r="F6" s="19" t="s">
        <v>19</v>
      </c>
    </row>
    <row r="7" spans="2:6" x14ac:dyDescent="0.25">
      <c r="B7" s="28">
        <f>+'Operador PA'!B32</f>
        <v>1</v>
      </c>
      <c r="C7" s="28" t="s">
        <v>126</v>
      </c>
      <c r="D7" s="28" t="str">
        <f>+'Operador PA'!E32</f>
        <v>Archipiélago de Chiloé</v>
      </c>
      <c r="E7" s="28" t="str">
        <f>+'Operador PA'!G32</f>
        <v>Hospital Regional</v>
      </c>
      <c r="F7" s="28" t="str">
        <f>+'Operador PA'!I8</f>
        <v>ESTIVAL</v>
      </c>
    </row>
    <row r="9" spans="2:6" s="2" customFormat="1" x14ac:dyDescent="0.25">
      <c r="B9" s="2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+TAPA!D17</f>
        <v>42744</v>
      </c>
      <c r="E11" s="76"/>
    </row>
    <row r="12" spans="2:6" ht="30" x14ac:dyDescent="0.25">
      <c r="B12" s="74"/>
      <c r="C12" s="74"/>
      <c r="D12" s="8" t="s">
        <v>17</v>
      </c>
      <c r="E12" s="8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9">
        <v>22</v>
      </c>
      <c r="C35" s="18" t="s">
        <v>141</v>
      </c>
      <c r="D35" s="38"/>
      <c r="E35" s="30"/>
    </row>
    <row r="36" spans="2:5" ht="15.75" x14ac:dyDescent="0.25">
      <c r="B36" s="10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6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(1 - REGRESO)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1</v>
      </c>
      <c r="C7" s="28" t="s">
        <v>127</v>
      </c>
      <c r="D7" s="28" t="str">
        <f>+'Operador PA'!E33</f>
        <v>Hospital Regional</v>
      </c>
      <c r="E7" s="28" t="str">
        <f>+'Operador PA'!G33</f>
        <v>Archipiélago de Chiloé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+'1-I'!D11:E11</f>
        <v>42744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22"/>
      <c r="E35" s="30"/>
    </row>
    <row r="36" spans="2:5" ht="15.75" x14ac:dyDescent="0.25">
      <c r="B36" s="23">
        <v>23</v>
      </c>
      <c r="C36" s="46" t="s">
        <v>142</v>
      </c>
      <c r="D36" s="24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6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(6 - IDA)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6</v>
      </c>
      <c r="C7" s="28" t="s">
        <v>126</v>
      </c>
      <c r="D7" s="28" t="str">
        <f>+'Operador PA'!E32</f>
        <v>Archipiélago de Chiloé</v>
      </c>
      <c r="E7" s="28" t="str">
        <f>+'Operador PA'!G32</f>
        <v>Hospital Regional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+'1-R'!D11:E11</f>
        <v>42744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38"/>
      <c r="E35" s="30"/>
    </row>
    <row r="36" spans="2:5" ht="15.75" x14ac:dyDescent="0.25">
      <c r="B36" s="23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(6 - REGRESO)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6</v>
      </c>
      <c r="C7" s="28" t="s">
        <v>127</v>
      </c>
      <c r="D7" s="28" t="str">
        <f>+'Operador PA'!E33</f>
        <v>Hospital Regional</v>
      </c>
      <c r="E7" s="28" t="str">
        <f>+'Operador PA'!G33</f>
        <v>Archipiélago de Chiloé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+'6-I'!D11:E11</f>
        <v>42744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38"/>
      <c r="E35" s="30"/>
    </row>
    <row r="36" spans="2:5" ht="15.75" x14ac:dyDescent="0.25">
      <c r="B36" s="23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PA</vt:lpstr>
      <vt:lpstr>1-I</vt:lpstr>
      <vt:lpstr>1-R</vt:lpstr>
      <vt:lpstr>6-I</vt:lpstr>
      <vt:lpstr>6-R</vt:lpstr>
      <vt:lpstr>'1-I'!Área_de_impresión</vt:lpstr>
      <vt:lpstr>'1-R'!Área_de_impresión</vt:lpstr>
      <vt:lpstr>'6-I'!Área_de_impresión</vt:lpstr>
      <vt:lpstr>'6-R'!Área_de_impresión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2017-02-23T21:59:22Z</dcterms:modified>
</cp:coreProperties>
</file>